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6201_А МСП Оборудование ВЧ связи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G13" i="1" l="1"/>
  <c r="G10" i="1"/>
  <c r="P13" i="1" l="1"/>
  <c r="Q13" i="1" s="1"/>
  <c r="N13" i="1"/>
  <c r="M13" i="1"/>
  <c r="J13" i="1"/>
  <c r="I13" i="1"/>
  <c r="Q14" i="1" l="1"/>
  <c r="G14" i="1"/>
  <c r="I10" i="1" l="1"/>
  <c r="P10" i="1"/>
  <c r="Q10" i="1" s="1"/>
  <c r="M10" i="1"/>
  <c r="J10" i="1"/>
  <c r="Q11" i="1" l="1"/>
  <c r="N10" i="1"/>
  <c r="Q16" i="1" l="1"/>
  <c r="Q17" i="1" s="1"/>
  <c r="G11" i="1"/>
  <c r="G15" i="1" s="1"/>
  <c r="G16" i="1" l="1"/>
  <c r="G17" i="1" s="1"/>
  <c r="F3" i="1"/>
</calcChain>
</file>

<file path=xl/sharedStrings.xml><?xml version="1.0" encoding="utf-8"?>
<sst xmlns="http://schemas.openxmlformats.org/spreadsheetml/2006/main" count="43" uniqueCount="30">
  <si>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</si>
  <si>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</si>
  <si>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</si>
  <si>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</si>
  <si>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</si>
  <si>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</si>
  <si>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</si>
  <si>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</si>
  <si>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</si>
  <si>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</si>
  <si>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</si>
  <si>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</si>
  <si>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</si>
  <si>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</si>
  <si>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</si>
  <si>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</si>
  <si>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</si>
  <si>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</si>
  <si>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</si>
  <si>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Производитель продукции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</si>
  <si>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</si>
  <si>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</si>
  <si>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</si>
  <si>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</si>
  <si>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ИТОГО по филиалу "ХЭС" </t>
  </si>
  <si>
    <t>Оборудование ВЧ связи</t>
  </si>
  <si>
    <t>комп.</t>
  </si>
  <si>
    <t>1.3. филиал АО "ДРСК" "Электрические сети ЕАО"</t>
  </si>
  <si>
    <t>Аппаратура ВЧ связи</t>
  </si>
  <si>
    <t>Приложение № 7 к Документации о закупке – Структура НМЦ в т.ч. форма Коммерческого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</si>
</sst>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0"/>
      </left>
      <right/>
      <top/>
      <bottom style="thin">
        <color indexed="60"/>
      </bottom>
      <diagonal/>
    </border>
    <border>
      <left/>
      <right/>
      <top/>
      <bottom style="thin">
        <color indexed="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18" fillId="0" borderId="0"/>
  </cellStyleXfs>
  <cellXfs count="9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 applyProtection="1">
      <alignment horizontal="center" vertical="top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4" fontId="7" fillId="2" borderId="15" xfId="0" applyNumberFormat="1" applyFont="1" applyFill="1" applyBorder="1" applyAlignment="1" applyProtection="1">
      <alignment horizontal="center" vertical="top" wrapText="1"/>
      <protection locked="0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1" fontId="0" fillId="0" borderId="22" xfId="0" applyNumberFormat="1" applyFont="1" applyBorder="1" applyAlignment="1">
      <alignment horizontal="center" vertical="center"/>
    </xf>
    <xf numFmtId="1" fontId="11" fillId="0" borderId="23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 applyProtection="1">
      <alignment horizontal="left" vertical="top" wrapText="1"/>
      <protection locked="0"/>
    </xf>
    <xf numFmtId="3" fontId="2" fillId="6" borderId="25" xfId="0" applyNumberFormat="1" applyFont="1" applyFill="1" applyBorder="1" applyAlignment="1">
      <alignment horizontal="center" vertical="top" wrapText="1"/>
    </xf>
    <xf numFmtId="4" fontId="13" fillId="0" borderId="14" xfId="0" applyNumberFormat="1" applyFont="1" applyBorder="1" applyAlignment="1">
      <alignment horizontal="center" vertical="center"/>
    </xf>
    <xf numFmtId="1" fontId="12" fillId="0" borderId="14" xfId="0" applyNumberFormat="1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4" fontId="7" fillId="6" borderId="37" xfId="0" applyNumberFormat="1" applyFont="1" applyFill="1" applyBorder="1" applyAlignment="1" applyProtection="1">
      <alignment horizontal="center" vertical="center" wrapText="1"/>
    </xf>
    <xf numFmtId="4" fontId="8" fillId="6" borderId="37" xfId="0" applyNumberFormat="1" applyFont="1" applyFill="1" applyBorder="1" applyAlignment="1" applyProtection="1">
      <alignment horizontal="center" vertical="top" wrapText="1"/>
    </xf>
    <xf numFmtId="0" fontId="4" fillId="0" borderId="39" xfId="0" applyFont="1" applyBorder="1" applyAlignment="1">
      <alignment horizontal="center" vertical="center"/>
    </xf>
    <xf numFmtId="4" fontId="8" fillId="6" borderId="40" xfId="0" applyNumberFormat="1" applyFont="1" applyFill="1" applyBorder="1" applyAlignment="1" applyProtection="1">
      <alignment horizontal="center" vertical="top" wrapText="1"/>
    </xf>
    <xf numFmtId="4" fontId="1" fillId="4" borderId="46" xfId="0" applyNumberFormat="1" applyFont="1" applyFill="1" applyBorder="1" applyAlignment="1">
      <alignment horizontal="center" vertical="center" wrapText="1"/>
    </xf>
    <xf numFmtId="4" fontId="2" fillId="4" borderId="48" xfId="0" applyNumberFormat="1" applyFont="1" applyFill="1" applyBorder="1" applyAlignment="1">
      <alignment horizontal="center" vertical="top" wrapText="1"/>
    </xf>
    <xf numFmtId="4" fontId="2" fillId="4" borderId="52" xfId="0" applyNumberFormat="1" applyFont="1" applyFill="1" applyBorder="1" applyAlignment="1">
      <alignment horizontal="center" vertical="top" wrapText="1"/>
    </xf>
    <xf numFmtId="0" fontId="4" fillId="6" borderId="39" xfId="0" applyFont="1" applyFill="1" applyBorder="1" applyAlignment="1">
      <alignment horizontal="center" vertical="center"/>
    </xf>
    <xf numFmtId="4" fontId="2" fillId="6" borderId="37" xfId="0" applyNumberFormat="1" applyFont="1" applyFill="1" applyBorder="1" applyAlignment="1">
      <alignment horizontal="center" vertical="top" wrapText="1"/>
    </xf>
    <xf numFmtId="4" fontId="1" fillId="6" borderId="56" xfId="0" applyNumberFormat="1" applyFont="1" applyFill="1" applyBorder="1" applyAlignment="1">
      <alignment horizontal="center" vertical="top" wrapText="1"/>
    </xf>
    <xf numFmtId="0" fontId="4" fillId="6" borderId="36" xfId="0" applyFont="1" applyFill="1" applyBorder="1" applyAlignment="1">
      <alignment horizontal="center" vertical="center"/>
    </xf>
    <xf numFmtId="4" fontId="2" fillId="6" borderId="44" xfId="0" applyNumberFormat="1" applyFont="1" applyFill="1" applyBorder="1" applyAlignment="1">
      <alignment horizontal="center" vertical="top" wrapText="1"/>
    </xf>
    <xf numFmtId="4" fontId="1" fillId="6" borderId="44" xfId="0" applyNumberFormat="1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justify" vertical="top" wrapText="1"/>
    </xf>
    <xf numFmtId="0" fontId="14" fillId="0" borderId="0" xfId="0" applyFont="1" applyAlignment="1">
      <alignment horizontal="left"/>
    </xf>
    <xf numFmtId="4" fontId="16" fillId="4" borderId="2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4" fontId="18" fillId="0" borderId="57" xfId="1" applyNumberFormat="1" applyFont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2" fillId="6" borderId="8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4" fontId="8" fillId="4" borderId="45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4" fontId="8" fillId="4" borderId="18" xfId="0" applyNumberFormat="1" applyFont="1" applyFill="1" applyBorder="1" applyAlignment="1" applyProtection="1">
      <alignment horizontal="right" vertical="center" wrapText="1"/>
    </xf>
    <xf numFmtId="4" fontId="7" fillId="4" borderId="49" xfId="0" applyNumberFormat="1" applyFont="1" applyFill="1" applyBorder="1" applyAlignment="1" applyProtection="1">
      <alignment horizontal="right" vertical="top" wrapText="1"/>
    </xf>
    <xf numFmtId="4" fontId="7" fillId="4" borderId="50" xfId="0" applyNumberFormat="1" applyFont="1" applyFill="1" applyBorder="1" applyAlignment="1" applyProtection="1">
      <alignment horizontal="right" vertical="top" wrapText="1"/>
    </xf>
    <xf numFmtId="4" fontId="7" fillId="4" borderId="5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7" fillId="4" borderId="47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" fillId="7" borderId="41" xfId="0" applyFont="1" applyFill="1" applyBorder="1" applyAlignment="1">
      <alignment horizontal="left"/>
    </xf>
    <xf numFmtId="0" fontId="4" fillId="7" borderId="19" xfId="0" applyFont="1" applyFill="1" applyBorder="1" applyAlignment="1">
      <alignment horizontal="left"/>
    </xf>
    <xf numFmtId="0" fontId="4" fillId="7" borderId="16" xfId="0" applyFont="1" applyFill="1" applyBorder="1" applyAlignment="1">
      <alignment horizontal="left"/>
    </xf>
    <xf numFmtId="0" fontId="4" fillId="7" borderId="20" xfId="0" applyFont="1" applyFill="1" applyBorder="1" applyAlignment="1">
      <alignment horizontal="left"/>
    </xf>
    <xf numFmtId="0" fontId="1" fillId="6" borderId="36" xfId="0" applyFont="1" applyFill="1" applyBorder="1" applyAlignment="1">
      <alignment horizontal="left"/>
    </xf>
    <xf numFmtId="0" fontId="1" fillId="6" borderId="17" xfId="0" applyFont="1" applyFill="1" applyBorder="1" applyAlignment="1">
      <alignment horizontal="left"/>
    </xf>
    <xf numFmtId="0" fontId="5" fillId="3" borderId="53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" fillId="7" borderId="34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43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left"/>
    </xf>
    <xf numFmtId="0" fontId="1" fillId="7" borderId="17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0" fontId="1" fillId="6" borderId="38" xfId="0" applyFont="1" applyFill="1" applyBorder="1" applyAlignment="1">
      <alignment horizontal="left"/>
    </xf>
    <xf numFmtId="0" fontId="4" fillId="6" borderId="12" xfId="0" applyFont="1" applyFill="1" applyBorder="1" applyAlignment="1">
      <alignment horizontal="left"/>
    </xf>
    <xf numFmtId="0" fontId="4" fillId="6" borderId="9" xfId="0" applyFont="1" applyFill="1" applyBorder="1" applyAlignment="1">
      <alignment horizontal="left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6.85546875" customWidth="1"/>
    <col min="3" max="3" width="49.7109375" style="23" customWidth="1"/>
    <col min="4" max="4" width="7.140625" customWidth="1"/>
    <col min="5" max="5" width="11.85546875" customWidth="1"/>
    <col min="6" max="6" width="11" customWidth="1"/>
    <col min="7" max="7" width="18.28515625" customWidth="1"/>
    <col min="8" max="8" width="6.85546875" customWidth="1"/>
    <col min="10" max="10" width="44.140625" customWidth="1"/>
    <col min="11" max="12" width="28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customWidth="1"/>
  </cols>
  <sheetData>
    <row r="1" spans="1:27" ht="24.75" customHeight="1" x14ac:dyDescent="0.25">
      <c r="B1" s="80" t="s">
        <v>29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4.75" customHeight="1" thickBot="1" x14ac:dyDescent="0.3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81" t="s">
        <v>11</v>
      </c>
      <c r="C3" s="82"/>
      <c r="D3" s="82"/>
      <c r="E3" s="83"/>
      <c r="F3" s="46">
        <f>G15</f>
        <v>18679282.809999999</v>
      </c>
      <c r="G3" s="9" t="s">
        <v>2</v>
      </c>
      <c r="H3" s="1"/>
      <c r="I3" s="81" t="s">
        <v>20</v>
      </c>
      <c r="J3" s="82"/>
      <c r="K3" s="82"/>
      <c r="L3" s="82"/>
      <c r="M3" s="82"/>
      <c r="N3" s="82"/>
      <c r="O3" s="82"/>
      <c r="P3" s="82"/>
      <c r="Q3" s="8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B4" s="59" t="s">
        <v>25</v>
      </c>
      <c r="C4" s="59"/>
      <c r="D4" s="59"/>
      <c r="E4" s="59"/>
      <c r="F4" s="59"/>
      <c r="G4" s="59"/>
      <c r="H4" s="1"/>
      <c r="I4" s="76" t="s">
        <v>21</v>
      </c>
      <c r="J4" s="76"/>
      <c r="K4" s="76"/>
      <c r="L4" s="7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8" customHeight="1" x14ac:dyDescent="0.25">
      <c r="B5" s="44"/>
      <c r="C5" s="44"/>
      <c r="D5" s="44"/>
      <c r="E5" s="44"/>
      <c r="F5" s="44"/>
      <c r="G5" s="44"/>
      <c r="H5" s="1"/>
      <c r="I5" s="45" t="s">
        <v>22</v>
      </c>
      <c r="J5" s="45"/>
      <c r="K5" s="45"/>
      <c r="L5" s="4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customHeight="1" thickBot="1" x14ac:dyDescent="0.3">
      <c r="B6" s="44"/>
      <c r="C6" s="44"/>
      <c r="D6" s="44"/>
      <c r="E6" s="44"/>
      <c r="F6" s="44"/>
      <c r="G6" s="4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0" t="s">
        <v>12</v>
      </c>
      <c r="C7" s="61"/>
      <c r="D7" s="62"/>
      <c r="E7" s="62"/>
      <c r="F7" s="63"/>
      <c r="G7" s="64"/>
      <c r="H7" s="5"/>
      <c r="I7" s="73" t="s">
        <v>3</v>
      </c>
      <c r="J7" s="74"/>
      <c r="K7" s="74"/>
      <c r="L7" s="74"/>
      <c r="M7" s="74"/>
      <c r="N7" s="74"/>
      <c r="O7" s="74"/>
      <c r="P7" s="74"/>
      <c r="Q7" s="7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4.75" customHeight="1" x14ac:dyDescent="0.25">
      <c r="B8" s="28" t="s">
        <v>4</v>
      </c>
      <c r="C8" s="7" t="s">
        <v>0</v>
      </c>
      <c r="D8" s="7" t="s">
        <v>8</v>
      </c>
      <c r="E8" s="8" t="s">
        <v>9</v>
      </c>
      <c r="F8" s="8" t="s">
        <v>5</v>
      </c>
      <c r="G8" s="29" t="s">
        <v>10</v>
      </c>
      <c r="H8" s="25"/>
      <c r="I8" s="28" t="s">
        <v>4</v>
      </c>
      <c r="J8" s="7" t="s">
        <v>1</v>
      </c>
      <c r="K8" s="8" t="s">
        <v>13</v>
      </c>
      <c r="L8" s="7" t="s">
        <v>19</v>
      </c>
      <c r="M8" s="7" t="s">
        <v>8</v>
      </c>
      <c r="N8" s="8" t="s">
        <v>9</v>
      </c>
      <c r="O8" s="8" t="s">
        <v>14</v>
      </c>
      <c r="P8" s="8" t="s">
        <v>5</v>
      </c>
      <c r="Q8" s="29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B9" s="77" t="s">
        <v>17</v>
      </c>
      <c r="C9" s="78"/>
      <c r="D9" s="78"/>
      <c r="E9" s="78"/>
      <c r="F9" s="78"/>
      <c r="G9" s="79"/>
      <c r="H9" s="27"/>
      <c r="I9" s="77" t="s">
        <v>17</v>
      </c>
      <c r="J9" s="78"/>
      <c r="K9" s="78"/>
      <c r="L9" s="78"/>
      <c r="M9" s="78"/>
      <c r="N9" s="78"/>
      <c r="O9" s="78"/>
      <c r="P9" s="78"/>
      <c r="Q9" s="7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25" customHeight="1" x14ac:dyDescent="0.25">
      <c r="A10" s="6"/>
      <c r="B10" s="30">
        <v>1</v>
      </c>
      <c r="C10" s="22" t="s">
        <v>25</v>
      </c>
      <c r="D10" s="17" t="s">
        <v>26</v>
      </c>
      <c r="E10" s="21">
        <v>5360000</v>
      </c>
      <c r="F10" s="18">
        <v>3</v>
      </c>
      <c r="G10" s="31">
        <f>E10*F10</f>
        <v>16080000</v>
      </c>
      <c r="H10" s="25"/>
      <c r="I10" s="38">
        <f>B10</f>
        <v>1</v>
      </c>
      <c r="J10" s="50" t="str">
        <f>C10</f>
        <v>Оборудование ВЧ связи</v>
      </c>
      <c r="K10" s="15"/>
      <c r="L10" s="15"/>
      <c r="M10" s="13" t="str">
        <f t="shared" ref="M10" si="0">D10</f>
        <v>комп.</v>
      </c>
      <c r="N10" s="14">
        <f t="shared" ref="N10" si="1">E10</f>
        <v>5360000</v>
      </c>
      <c r="O10" s="11"/>
      <c r="P10" s="13">
        <f t="shared" ref="P10" si="2">F10</f>
        <v>3</v>
      </c>
      <c r="Q10" s="3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91" t="s">
        <v>18</v>
      </c>
      <c r="C11" s="92"/>
      <c r="D11" s="93"/>
      <c r="E11" s="92"/>
      <c r="F11" s="94"/>
      <c r="G11" s="32">
        <f>SUM(G10:G10)</f>
        <v>16080000</v>
      </c>
      <c r="H11" s="25"/>
      <c r="I11" s="95" t="s">
        <v>18</v>
      </c>
      <c r="J11" s="96"/>
      <c r="K11" s="96"/>
      <c r="L11" s="96"/>
      <c r="M11" s="96"/>
      <c r="N11" s="96"/>
      <c r="O11" s="96"/>
      <c r="P11" s="97"/>
      <c r="Q11" s="40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x14ac:dyDescent="0.25">
      <c r="A12" s="6"/>
      <c r="B12" s="85" t="s">
        <v>27</v>
      </c>
      <c r="C12" s="86"/>
      <c r="D12" s="86"/>
      <c r="E12" s="86"/>
      <c r="F12" s="86"/>
      <c r="G12" s="87"/>
      <c r="H12" s="26"/>
      <c r="I12" s="88" t="s">
        <v>27</v>
      </c>
      <c r="J12" s="89"/>
      <c r="K12" s="89"/>
      <c r="L12" s="89"/>
      <c r="M12" s="89"/>
      <c r="N12" s="89"/>
      <c r="O12" s="89"/>
      <c r="P12" s="89"/>
      <c r="Q12" s="90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2.25" customHeight="1" x14ac:dyDescent="0.25">
      <c r="A13" s="6"/>
      <c r="B13" s="33">
        <v>1</v>
      </c>
      <c r="C13" s="22" t="s">
        <v>28</v>
      </c>
      <c r="D13" s="16" t="s">
        <v>26</v>
      </c>
      <c r="E13" s="48">
        <v>2599282.81</v>
      </c>
      <c r="F13" s="47">
        <v>1</v>
      </c>
      <c r="G13" s="31">
        <f>E13*F13</f>
        <v>2599282.81</v>
      </c>
      <c r="H13" s="25"/>
      <c r="I13" s="41">
        <f t="shared" ref="I13" si="3">B13</f>
        <v>1</v>
      </c>
      <c r="J13" s="49" t="str">
        <f t="shared" ref="J13" si="4">C13</f>
        <v>Аппаратура ВЧ связи</v>
      </c>
      <c r="K13" s="19"/>
      <c r="L13" s="19"/>
      <c r="M13" s="13" t="str">
        <f t="shared" ref="M13:N13" si="5">D13</f>
        <v>комп.</v>
      </c>
      <c r="N13" s="14">
        <f t="shared" si="5"/>
        <v>2599282.81</v>
      </c>
      <c r="O13" s="12"/>
      <c r="P13" s="20">
        <f t="shared" ref="P13" si="6">F13</f>
        <v>1</v>
      </c>
      <c r="Q13" s="42">
        <f t="shared" ref="Q13" si="7"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7.25" customHeight="1" x14ac:dyDescent="0.25">
      <c r="A14" s="6"/>
      <c r="B14" s="67" t="s">
        <v>24</v>
      </c>
      <c r="C14" s="68"/>
      <c r="D14" s="68"/>
      <c r="E14" s="69"/>
      <c r="F14" s="70"/>
      <c r="G14" s="34">
        <f>SUM(G13:G13)</f>
        <v>2599282.81</v>
      </c>
      <c r="H14" s="25"/>
      <c r="I14" s="71" t="s">
        <v>24</v>
      </c>
      <c r="J14" s="72"/>
      <c r="K14" s="72"/>
      <c r="L14" s="72"/>
      <c r="M14" s="72"/>
      <c r="N14" s="72"/>
      <c r="O14" s="72"/>
      <c r="P14" s="72"/>
      <c r="Q14" s="43">
        <f>SUM(Q13:Q13)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1" customHeight="1" thickBot="1" x14ac:dyDescent="0.3">
      <c r="A15" s="6"/>
      <c r="B15" s="53" t="s">
        <v>6</v>
      </c>
      <c r="C15" s="54"/>
      <c r="D15" s="54"/>
      <c r="E15" s="54"/>
      <c r="F15" s="55"/>
      <c r="G15" s="35">
        <f>G14+G11</f>
        <v>18679282.809999999</v>
      </c>
      <c r="H15" s="1"/>
      <c r="I15" s="53" t="s">
        <v>6</v>
      </c>
      <c r="J15" s="54"/>
      <c r="K15" s="54"/>
      <c r="L15" s="54"/>
      <c r="M15" s="54"/>
      <c r="N15" s="54"/>
      <c r="O15" s="54"/>
      <c r="P15" s="55"/>
      <c r="Q15" s="35">
        <f>Q14+Q11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65" t="s">
        <v>16</v>
      </c>
      <c r="C16" s="66"/>
      <c r="D16" s="66"/>
      <c r="E16" s="66"/>
      <c r="F16" s="10">
        <v>0.2</v>
      </c>
      <c r="G16" s="36">
        <f>G15*F16</f>
        <v>3735856.5619999999</v>
      </c>
      <c r="H16" s="1"/>
      <c r="I16" s="65" t="s">
        <v>16</v>
      </c>
      <c r="J16" s="66"/>
      <c r="K16" s="66"/>
      <c r="L16" s="66"/>
      <c r="M16" s="66"/>
      <c r="N16" s="66"/>
      <c r="O16" s="66"/>
      <c r="P16" s="10">
        <v>0.2</v>
      </c>
      <c r="Q16" s="36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thickBot="1" x14ac:dyDescent="0.3">
      <c r="A17" s="6"/>
      <c r="B17" s="56" t="s">
        <v>7</v>
      </c>
      <c r="C17" s="57"/>
      <c r="D17" s="57"/>
      <c r="E17" s="57"/>
      <c r="F17" s="58"/>
      <c r="G17" s="37">
        <f>G15+G16</f>
        <v>22415139.371999998</v>
      </c>
      <c r="H17" s="1"/>
      <c r="I17" s="56" t="s">
        <v>7</v>
      </c>
      <c r="J17" s="57"/>
      <c r="K17" s="57"/>
      <c r="L17" s="57"/>
      <c r="M17" s="57"/>
      <c r="N17" s="57"/>
      <c r="O17" s="57"/>
      <c r="P17" s="58"/>
      <c r="Q17" s="37">
        <f>Q15+Q16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3.75" customHeight="1" x14ac:dyDescent="0.25">
      <c r="B18" s="1"/>
      <c r="C18" s="1"/>
      <c r="D18" s="1"/>
      <c r="E18" s="1"/>
      <c r="F18" s="2"/>
      <c r="G18" s="2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7" ht="151.5" customHeight="1" x14ac:dyDescent="0.25">
      <c r="B19" s="3"/>
      <c r="C19" s="3"/>
      <c r="D19" s="3"/>
      <c r="E19" s="3"/>
      <c r="F19" s="3"/>
      <c r="G19" s="3"/>
      <c r="H19" s="3"/>
      <c r="I19" s="3"/>
      <c r="J19" s="51" t="s">
        <v>23</v>
      </c>
      <c r="K19" s="52"/>
      <c r="L19" s="3"/>
      <c r="M19" s="3"/>
      <c r="N19" s="3"/>
      <c r="O19" s="3"/>
      <c r="P19" s="3"/>
      <c r="Q19" s="3"/>
      <c r="R19" s="3"/>
      <c r="S19" s="3"/>
      <c r="T19" s="3"/>
      <c r="U19" s="1"/>
    </row>
    <row r="20" spans="1:27" x14ac:dyDescent="0.25">
      <c r="AA20" s="1"/>
    </row>
  </sheetData>
  <mergeCells count="22">
    <mergeCell ref="B1:Q1"/>
    <mergeCell ref="B3:E3"/>
    <mergeCell ref="B15:F15"/>
    <mergeCell ref="I3:Q3"/>
    <mergeCell ref="B12:G12"/>
    <mergeCell ref="I12:Q12"/>
    <mergeCell ref="I9:Q9"/>
    <mergeCell ref="B11:F11"/>
    <mergeCell ref="I11:P11"/>
    <mergeCell ref="J19:K19"/>
    <mergeCell ref="I15:P15"/>
    <mergeCell ref="B17:F17"/>
    <mergeCell ref="B4:G4"/>
    <mergeCell ref="B7:G7"/>
    <mergeCell ref="I17:P17"/>
    <mergeCell ref="B16:E16"/>
    <mergeCell ref="I16:O16"/>
    <mergeCell ref="B14:F14"/>
    <mergeCell ref="I14:P14"/>
    <mergeCell ref="I7:Q7"/>
    <mergeCell ref="I4:L4"/>
    <mergeCell ref="B9:G9"/>
  </mergeCells>
  <pageMargins left="0.19685039370078741" right="0.19685039370078741" top="0.19685039370078741" bottom="0.19685039370078741" header="0.31496062992125984" footer="0.31496062992125984"/>
  <pageSetup paperSize="9" scale="54" fitToHeight="3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2019-10-02T00:41:40Z</cp:lastPrinted>
  <dcterms:created xsi:type="dcterms:W3CDTF">2018-05-22T01:14:50Z</dcterms:created>
  <dcterms:modified xsi:type="dcterms:W3CDTF">2020-02-04T04:39:08Z</dcterms:modified>
</cp:coreProperties>
</file>